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расходы" sheetId="2" r:id="rId1"/>
    <sheet name="ДОХОДЫ" sheetId="3" r:id="rId2"/>
  </sheets>
  <calcPr calcId="152511"/>
</workbook>
</file>

<file path=xl/calcChain.xml><?xml version="1.0" encoding="utf-8"?>
<calcChain xmlns="http://schemas.openxmlformats.org/spreadsheetml/2006/main">
  <c r="D36" i="2" l="1"/>
  <c r="C46" i="2" l="1"/>
  <c r="C44" i="2"/>
  <c r="C41" i="2"/>
  <c r="C37" i="2"/>
  <c r="C33" i="2"/>
  <c r="C27" i="2"/>
  <c r="C23" i="2"/>
  <c r="C17" i="2"/>
  <c r="C14" i="2"/>
  <c r="C12" i="2"/>
  <c r="E5" i="2"/>
  <c r="D5" i="2"/>
  <c r="C5" i="2"/>
  <c r="E46" i="2"/>
  <c r="E44" i="2"/>
  <c r="E41" i="2"/>
  <c r="E37" i="2"/>
  <c r="E33" i="2"/>
  <c r="E27" i="2"/>
  <c r="E17" i="2"/>
  <c r="E14" i="2"/>
  <c r="E12" i="2"/>
  <c r="D46" i="2"/>
  <c r="D44" i="2"/>
  <c r="D41" i="2"/>
  <c r="D37" i="2"/>
  <c r="D33" i="2"/>
  <c r="D27" i="2"/>
  <c r="D23" i="2"/>
  <c r="D14" i="2"/>
  <c r="D12" i="2"/>
  <c r="D17" i="2"/>
  <c r="C49" i="2" l="1"/>
  <c r="E49" i="2"/>
  <c r="D31" i="3" l="1"/>
  <c r="C31" i="3"/>
  <c r="C30" i="3" s="1"/>
  <c r="B31" i="3"/>
  <c r="D38" i="3"/>
  <c r="D30" i="3" s="1"/>
  <c r="C38" i="3"/>
  <c r="B38" i="3"/>
  <c r="B30" i="3" s="1"/>
  <c r="D36" i="3"/>
  <c r="C36" i="3"/>
  <c r="B36" i="3"/>
  <c r="D25" i="3"/>
  <c r="C25" i="3"/>
  <c r="B25" i="3"/>
  <c r="D23" i="3"/>
  <c r="C23" i="3"/>
  <c r="B23" i="3"/>
  <c r="D21" i="3"/>
  <c r="C21" i="3"/>
  <c r="B21" i="3"/>
  <c r="D17" i="3"/>
  <c r="C17" i="3"/>
  <c r="B17" i="3"/>
  <c r="D15" i="3"/>
  <c r="C15" i="3"/>
  <c r="B15" i="3"/>
  <c r="D10" i="3"/>
  <c r="C10" i="3"/>
  <c r="B10" i="3"/>
  <c r="D8" i="3"/>
  <c r="C8" i="3"/>
  <c r="B8" i="3"/>
  <c r="D6" i="3"/>
  <c r="D5" i="3" s="1"/>
  <c r="C6" i="3"/>
  <c r="C5" i="3" s="1"/>
  <c r="B6" i="3"/>
  <c r="B5" i="3" s="1"/>
  <c r="D42" i="2" l="1"/>
  <c r="D34" i="2"/>
  <c r="D30" i="2"/>
  <c r="D29" i="2"/>
  <c r="D28" i="2"/>
  <c r="D49" i="2"/>
  <c r="D11" i="2"/>
</calcChain>
</file>

<file path=xl/sharedStrings.xml><?xml version="1.0" encoding="utf-8"?>
<sst xmlns="http://schemas.openxmlformats.org/spreadsheetml/2006/main" count="128" uniqueCount="122">
  <si>
    <t>(тыс. руб.)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</si>
  <si>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</si>
  <si>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</si>
  <si>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</si>
  <si>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</si>
  <si>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</si>
  <si>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</si>
  <si>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</si>
  <si>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</si>
  <si>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</si>
  <si>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</si>
  <si>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</si>
  <si>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</si>
  <si>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</si>
  <si>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</si>
  <si>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</si>
  <si>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</si>
  <si>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</si>
  <si>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</si>
  <si>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</si>
  <si>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</si>
  <si>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</si>
  <si>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</si>
  <si>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</si>
  <si>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</si>
  <si>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</si>
  <si>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</si>
  <si>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субъектов Российской Федерации и муниципальных образований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</si>
  <si>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</si>
  <si>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</si>
  <si>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</si>
  <si>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</si>
  <si>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</si>
  <si>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</si>
  <si>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Примечание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</si>
  <si>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</si>
  <si>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</si>
  <si>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</si>
  <si>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</si>
  <si>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</si>
  <si>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0104</t>
  </si>
  <si>
    <t>Обеспечение деятельности финансовых, налоговых и таможенных органов и органов финансового 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</si>
  <si>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</si>
  <si>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</si>
  <si>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</si>
  <si>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</si>
  <si>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</si>
  <si>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</si>
  <si>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0203</t>
  </si>
  <si>
    <t>Мобилизационная и вневойсковая подготовка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</si>
  <si>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</si>
  <si>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</si>
  <si>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</si>
  <si>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</si>
  <si>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</si>
  <si>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</si>
  <si>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</si>
  <si>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</si>
  <si>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</si>
  <si>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</si>
  <si>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</si>
  <si>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</si>
  <si>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</si>
  <si>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</si>
  <si>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</si>
  <si>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</si>
  <si>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</si>
  <si>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</si>
  <si>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</si>
  <si>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</si>
  <si>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</si>
  <si>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</si>
  <si>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</si>
  <si>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</si>
  <si>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</si>
  <si>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</si>
  <si>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</si>
  <si>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</si>
  <si>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</si>
  <si>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</si>
  <si>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</si>
  <si>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</si>
  <si>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</si>
  <si>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</si>
  <si>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</si>
  <si>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</si>
  <si>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</si>
  <si>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</si>
  <si>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</si>
  <si>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Другие вопросы в области культуры, кинематографии</t>
  </si>
  <si>
    <t>0804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</si>
  <si>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</si>
  <si>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</si>
  <si>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</si>
  <si>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</si>
  <si>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</si>
  <si>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</si>
  <si>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</si>
  <si>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ОБСЛУЖИВАНИЕ МУНИЦИПАЛЬНОГО ДОЛГА</t>
  </si>
  <si>
    <t>Обслуживание муниципального долга</t>
  </si>
  <si>
    <t>МЕЖБЮДЖЕТНЫЕ ТРАНСФЕРТЫ ОБЩЕГО ХАРАКТЕРА БЮДЖЕТАМ МУНИЦИПАЛЬНЫХ ОБРАЗОВАНИЙ</t>
  </si>
  <si>
    <t>Дотации на выравнивание бюджетной обеспеченности субъектов РФ и муниципальных образований</t>
  </si>
  <si>
    <t>Иные дотации</t>
  </si>
  <si>
    <t>ВСЕГО:</t>
  </si>
  <si>
    <t xml:space="preserve">Наименование </t>
  </si>
  <si>
    <t>Раздел, подраздел</t>
  </si>
  <si>
    <t>Общеэкономические вопросы</t>
  </si>
  <si>
    <t>0401</t>
  </si>
  <si>
    <t>0200</t>
  </si>
  <si>
    <t>тыс. руб.</t>
  </si>
  <si>
    <t xml:space="preserve">Дорожное хозяйство </t>
  </si>
  <si>
    <t xml:space="preserve">Дополнительное образование </t>
  </si>
  <si>
    <t>0703</t>
  </si>
  <si>
    <t>Бюджет МР "Усть-Вымский" по доходам  2017 - 2019 годов</t>
  </si>
  <si>
    <t>Исполнение 
за 2017 год</t>
  </si>
  <si>
    <t>Ожидаемое исполнение за 2018 год</t>
  </si>
  <si>
    <t>Проект 2019 года</t>
  </si>
  <si>
    <t>Бюджет МР "Усть-Вымский" по расходам  2017 - 2019 годов</t>
  </si>
  <si>
    <t>ДОХОДЫ ОТ ОКАЗАНИЯ ПЛАТНЫХ УСЛУГ И КОМПЕНСАЦИИ ЗАТРАТ ГОСУДАРСТВА</t>
  </si>
  <si>
    <t>Прочие доходы от компенсации затрат бюджетов муниципальных районов</t>
  </si>
  <si>
    <t>0107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</si>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</sst>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?"/>
    <numFmt numFmtId="167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7" fontId="6" fillId="0" borderId="1" xfId="1" applyNumberFormat="1" applyFont="1" applyBorder="1" applyAlignment="1">
      <alignment horizontal="right"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165" fontId="0" fillId="0" borderId="0" xfId="0" applyNumberFormat="1"/>
    <xf numFmtId="165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1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165" fontId="6" fillId="0" borderId="0" xfId="0" applyNumberFormat="1" applyFont="1" applyBorder="1" applyAlignment="1">
      <alignment horizontal="right" vertical="center" wrapText="1"/>
    </xf>
    <xf numFmtId="167" fontId="6" fillId="0" borderId="0" xfId="1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horizontal="right" vertical="center" wrapText="1"/>
    </xf>
    <xf numFmtId="167" fontId="7" fillId="0" borderId="0" xfId="1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166" fontId="1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50"/>
  <sheetViews>
    <sheetView tabSelected="1" topLeftCell="A19" workbookViewId="0">
      <selection activeCell="D49" sqref="D49"/>
    </sheetView>
  </sheetViews>
  <sheetFormatPr defaultRowHeight="15" x14ac:dyDescent="0.25"/>
  <cols>
    <col min="1" max="1" width="60.28515625" customWidth="1"/>
    <col min="2" max="2" width="11.5703125" customWidth="1"/>
    <col min="3" max="3" width="19.42578125" customWidth="1"/>
    <col min="4" max="4" width="16" customWidth="1"/>
    <col min="5" max="5" width="17.5703125" customWidth="1"/>
    <col min="6" max="6" width="19.140625" customWidth="1"/>
    <col min="7" max="7" width="15.5703125" customWidth="1"/>
    <col min="8" max="8" width="19" customWidth="1"/>
    <col min="9" max="9" width="15.5703125" customWidth="1"/>
    <col min="10" max="10" width="52.42578125" hidden="1" customWidth="1"/>
    <col min="260" max="260" width="60.28515625" customWidth="1"/>
    <col min="261" max="261" width="11.5703125" customWidth="1"/>
    <col min="262" max="262" width="14.140625" customWidth="1"/>
    <col min="263" max="265" width="15.5703125" customWidth="1"/>
    <col min="516" max="516" width="60.28515625" customWidth="1"/>
    <col min="517" max="517" width="11.5703125" customWidth="1"/>
    <col min="518" max="518" width="14.140625" customWidth="1"/>
    <col min="519" max="521" width="15.5703125" customWidth="1"/>
    <col min="772" max="772" width="60.28515625" customWidth="1"/>
    <col min="773" max="773" width="11.5703125" customWidth="1"/>
    <col min="774" max="774" width="14.140625" customWidth="1"/>
    <col min="775" max="777" width="15.5703125" customWidth="1"/>
    <col min="1028" max="1028" width="60.28515625" customWidth="1"/>
    <col min="1029" max="1029" width="11.5703125" customWidth="1"/>
    <col min="1030" max="1030" width="14.140625" customWidth="1"/>
    <col min="1031" max="1033" width="15.5703125" customWidth="1"/>
    <col min="1284" max="1284" width="60.28515625" customWidth="1"/>
    <col min="1285" max="1285" width="11.5703125" customWidth="1"/>
    <col min="1286" max="1286" width="14.140625" customWidth="1"/>
    <col min="1287" max="1289" width="15.5703125" customWidth="1"/>
    <col min="1540" max="1540" width="60.28515625" customWidth="1"/>
    <col min="1541" max="1541" width="11.5703125" customWidth="1"/>
    <col min="1542" max="1542" width="14.140625" customWidth="1"/>
    <col min="1543" max="1545" width="15.5703125" customWidth="1"/>
    <col min="1796" max="1796" width="60.28515625" customWidth="1"/>
    <col min="1797" max="1797" width="11.5703125" customWidth="1"/>
    <col min="1798" max="1798" width="14.140625" customWidth="1"/>
    <col min="1799" max="1801" width="15.5703125" customWidth="1"/>
    <col min="2052" max="2052" width="60.28515625" customWidth="1"/>
    <col min="2053" max="2053" width="11.5703125" customWidth="1"/>
    <col min="2054" max="2054" width="14.140625" customWidth="1"/>
    <col min="2055" max="2057" width="15.5703125" customWidth="1"/>
    <col min="2308" max="2308" width="60.28515625" customWidth="1"/>
    <col min="2309" max="2309" width="11.5703125" customWidth="1"/>
    <col min="2310" max="2310" width="14.140625" customWidth="1"/>
    <col min="2311" max="2313" width="15.5703125" customWidth="1"/>
    <col min="2564" max="2564" width="60.28515625" customWidth="1"/>
    <col min="2565" max="2565" width="11.5703125" customWidth="1"/>
    <col min="2566" max="2566" width="14.140625" customWidth="1"/>
    <col min="2567" max="2569" width="15.5703125" customWidth="1"/>
    <col min="2820" max="2820" width="60.28515625" customWidth="1"/>
    <col min="2821" max="2821" width="11.5703125" customWidth="1"/>
    <col min="2822" max="2822" width="14.140625" customWidth="1"/>
    <col min="2823" max="2825" width="15.5703125" customWidth="1"/>
    <col min="3076" max="3076" width="60.28515625" customWidth="1"/>
    <col min="3077" max="3077" width="11.5703125" customWidth="1"/>
    <col min="3078" max="3078" width="14.140625" customWidth="1"/>
    <col min="3079" max="3081" width="15.5703125" customWidth="1"/>
    <col min="3332" max="3332" width="60.28515625" customWidth="1"/>
    <col min="3333" max="3333" width="11.5703125" customWidth="1"/>
    <col min="3334" max="3334" width="14.140625" customWidth="1"/>
    <col min="3335" max="3337" width="15.5703125" customWidth="1"/>
    <col min="3588" max="3588" width="60.28515625" customWidth="1"/>
    <col min="3589" max="3589" width="11.5703125" customWidth="1"/>
    <col min="3590" max="3590" width="14.140625" customWidth="1"/>
    <col min="3591" max="3593" width="15.5703125" customWidth="1"/>
    <col min="3844" max="3844" width="60.28515625" customWidth="1"/>
    <col min="3845" max="3845" width="11.5703125" customWidth="1"/>
    <col min="3846" max="3846" width="14.140625" customWidth="1"/>
    <col min="3847" max="3849" width="15.5703125" customWidth="1"/>
    <col min="4100" max="4100" width="60.28515625" customWidth="1"/>
    <col min="4101" max="4101" width="11.5703125" customWidth="1"/>
    <col min="4102" max="4102" width="14.140625" customWidth="1"/>
    <col min="4103" max="4105" width="15.5703125" customWidth="1"/>
    <col min="4356" max="4356" width="60.28515625" customWidth="1"/>
    <col min="4357" max="4357" width="11.5703125" customWidth="1"/>
    <col min="4358" max="4358" width="14.140625" customWidth="1"/>
    <col min="4359" max="4361" width="15.5703125" customWidth="1"/>
    <col min="4612" max="4612" width="60.28515625" customWidth="1"/>
    <col min="4613" max="4613" width="11.5703125" customWidth="1"/>
    <col min="4614" max="4614" width="14.140625" customWidth="1"/>
    <col min="4615" max="4617" width="15.5703125" customWidth="1"/>
    <col min="4868" max="4868" width="60.28515625" customWidth="1"/>
    <col min="4869" max="4869" width="11.5703125" customWidth="1"/>
    <col min="4870" max="4870" width="14.140625" customWidth="1"/>
    <col min="4871" max="4873" width="15.5703125" customWidth="1"/>
    <col min="5124" max="5124" width="60.28515625" customWidth="1"/>
    <col min="5125" max="5125" width="11.5703125" customWidth="1"/>
    <col min="5126" max="5126" width="14.140625" customWidth="1"/>
    <col min="5127" max="5129" width="15.5703125" customWidth="1"/>
    <col min="5380" max="5380" width="60.28515625" customWidth="1"/>
    <col min="5381" max="5381" width="11.5703125" customWidth="1"/>
    <col min="5382" max="5382" width="14.140625" customWidth="1"/>
    <col min="5383" max="5385" width="15.5703125" customWidth="1"/>
    <col min="5636" max="5636" width="60.28515625" customWidth="1"/>
    <col min="5637" max="5637" width="11.5703125" customWidth="1"/>
    <col min="5638" max="5638" width="14.140625" customWidth="1"/>
    <col min="5639" max="5641" width="15.5703125" customWidth="1"/>
    <col min="5892" max="5892" width="60.28515625" customWidth="1"/>
    <col min="5893" max="5893" width="11.5703125" customWidth="1"/>
    <col min="5894" max="5894" width="14.140625" customWidth="1"/>
    <col min="5895" max="5897" width="15.5703125" customWidth="1"/>
    <col min="6148" max="6148" width="60.28515625" customWidth="1"/>
    <col min="6149" max="6149" width="11.5703125" customWidth="1"/>
    <col min="6150" max="6150" width="14.140625" customWidth="1"/>
    <col min="6151" max="6153" width="15.5703125" customWidth="1"/>
    <col min="6404" max="6404" width="60.28515625" customWidth="1"/>
    <col min="6405" max="6405" width="11.5703125" customWidth="1"/>
    <col min="6406" max="6406" width="14.140625" customWidth="1"/>
    <col min="6407" max="6409" width="15.5703125" customWidth="1"/>
    <col min="6660" max="6660" width="60.28515625" customWidth="1"/>
    <col min="6661" max="6661" width="11.5703125" customWidth="1"/>
    <col min="6662" max="6662" width="14.140625" customWidth="1"/>
    <col min="6663" max="6665" width="15.5703125" customWidth="1"/>
    <col min="6916" max="6916" width="60.28515625" customWidth="1"/>
    <col min="6917" max="6917" width="11.5703125" customWidth="1"/>
    <col min="6918" max="6918" width="14.140625" customWidth="1"/>
    <col min="6919" max="6921" width="15.5703125" customWidth="1"/>
    <col min="7172" max="7172" width="60.28515625" customWidth="1"/>
    <col min="7173" max="7173" width="11.5703125" customWidth="1"/>
    <col min="7174" max="7174" width="14.140625" customWidth="1"/>
    <col min="7175" max="7177" width="15.5703125" customWidth="1"/>
    <col min="7428" max="7428" width="60.28515625" customWidth="1"/>
    <col min="7429" max="7429" width="11.5703125" customWidth="1"/>
    <col min="7430" max="7430" width="14.140625" customWidth="1"/>
    <col min="7431" max="7433" width="15.5703125" customWidth="1"/>
    <col min="7684" max="7684" width="60.28515625" customWidth="1"/>
    <col min="7685" max="7685" width="11.5703125" customWidth="1"/>
    <col min="7686" max="7686" width="14.140625" customWidth="1"/>
    <col min="7687" max="7689" width="15.5703125" customWidth="1"/>
    <col min="7940" max="7940" width="60.28515625" customWidth="1"/>
    <col min="7941" max="7941" width="11.5703125" customWidth="1"/>
    <col min="7942" max="7942" width="14.140625" customWidth="1"/>
    <col min="7943" max="7945" width="15.5703125" customWidth="1"/>
    <col min="8196" max="8196" width="60.28515625" customWidth="1"/>
    <col min="8197" max="8197" width="11.5703125" customWidth="1"/>
    <col min="8198" max="8198" width="14.140625" customWidth="1"/>
    <col min="8199" max="8201" width="15.5703125" customWidth="1"/>
    <col min="8452" max="8452" width="60.28515625" customWidth="1"/>
    <col min="8453" max="8453" width="11.5703125" customWidth="1"/>
    <col min="8454" max="8454" width="14.140625" customWidth="1"/>
    <col min="8455" max="8457" width="15.5703125" customWidth="1"/>
    <col min="8708" max="8708" width="60.28515625" customWidth="1"/>
    <col min="8709" max="8709" width="11.5703125" customWidth="1"/>
    <col min="8710" max="8710" width="14.140625" customWidth="1"/>
    <col min="8711" max="8713" width="15.5703125" customWidth="1"/>
    <col min="8964" max="8964" width="60.28515625" customWidth="1"/>
    <col min="8965" max="8965" width="11.5703125" customWidth="1"/>
    <col min="8966" max="8966" width="14.140625" customWidth="1"/>
    <col min="8967" max="8969" width="15.5703125" customWidth="1"/>
    <col min="9220" max="9220" width="60.28515625" customWidth="1"/>
    <col min="9221" max="9221" width="11.5703125" customWidth="1"/>
    <col min="9222" max="9222" width="14.140625" customWidth="1"/>
    <col min="9223" max="9225" width="15.5703125" customWidth="1"/>
    <col min="9476" max="9476" width="60.28515625" customWidth="1"/>
    <col min="9477" max="9477" width="11.5703125" customWidth="1"/>
    <col min="9478" max="9478" width="14.140625" customWidth="1"/>
    <col min="9479" max="9481" width="15.5703125" customWidth="1"/>
    <col min="9732" max="9732" width="60.28515625" customWidth="1"/>
    <col min="9733" max="9733" width="11.5703125" customWidth="1"/>
    <col min="9734" max="9734" width="14.140625" customWidth="1"/>
    <col min="9735" max="9737" width="15.5703125" customWidth="1"/>
    <col min="9988" max="9988" width="60.28515625" customWidth="1"/>
    <col min="9989" max="9989" width="11.5703125" customWidth="1"/>
    <col min="9990" max="9990" width="14.140625" customWidth="1"/>
    <col min="9991" max="9993" width="15.5703125" customWidth="1"/>
    <col min="10244" max="10244" width="60.28515625" customWidth="1"/>
    <col min="10245" max="10245" width="11.5703125" customWidth="1"/>
    <col min="10246" max="10246" width="14.140625" customWidth="1"/>
    <col min="10247" max="10249" width="15.5703125" customWidth="1"/>
    <col min="10500" max="10500" width="60.28515625" customWidth="1"/>
    <col min="10501" max="10501" width="11.5703125" customWidth="1"/>
    <col min="10502" max="10502" width="14.140625" customWidth="1"/>
    <col min="10503" max="10505" width="15.5703125" customWidth="1"/>
    <col min="10756" max="10756" width="60.28515625" customWidth="1"/>
    <col min="10757" max="10757" width="11.5703125" customWidth="1"/>
    <col min="10758" max="10758" width="14.140625" customWidth="1"/>
    <col min="10759" max="10761" width="15.5703125" customWidth="1"/>
    <col min="11012" max="11012" width="60.28515625" customWidth="1"/>
    <col min="11013" max="11013" width="11.5703125" customWidth="1"/>
    <col min="11014" max="11014" width="14.140625" customWidth="1"/>
    <col min="11015" max="11017" width="15.5703125" customWidth="1"/>
    <col min="11268" max="11268" width="60.28515625" customWidth="1"/>
    <col min="11269" max="11269" width="11.5703125" customWidth="1"/>
    <col min="11270" max="11270" width="14.140625" customWidth="1"/>
    <col min="11271" max="11273" width="15.5703125" customWidth="1"/>
    <col min="11524" max="11524" width="60.28515625" customWidth="1"/>
    <col min="11525" max="11525" width="11.5703125" customWidth="1"/>
    <col min="11526" max="11526" width="14.140625" customWidth="1"/>
    <col min="11527" max="11529" width="15.5703125" customWidth="1"/>
    <col min="11780" max="11780" width="60.28515625" customWidth="1"/>
    <col min="11781" max="11781" width="11.5703125" customWidth="1"/>
    <col min="11782" max="11782" width="14.140625" customWidth="1"/>
    <col min="11783" max="11785" width="15.5703125" customWidth="1"/>
    <col min="12036" max="12036" width="60.28515625" customWidth="1"/>
    <col min="12037" max="12037" width="11.5703125" customWidth="1"/>
    <col min="12038" max="12038" width="14.140625" customWidth="1"/>
    <col min="12039" max="12041" width="15.5703125" customWidth="1"/>
    <col min="12292" max="12292" width="60.28515625" customWidth="1"/>
    <col min="12293" max="12293" width="11.5703125" customWidth="1"/>
    <col min="12294" max="12294" width="14.140625" customWidth="1"/>
    <col min="12295" max="12297" width="15.5703125" customWidth="1"/>
    <col min="12548" max="12548" width="60.28515625" customWidth="1"/>
    <col min="12549" max="12549" width="11.5703125" customWidth="1"/>
    <col min="12550" max="12550" width="14.140625" customWidth="1"/>
    <col min="12551" max="12553" width="15.5703125" customWidth="1"/>
    <col min="12804" max="12804" width="60.28515625" customWidth="1"/>
    <col min="12805" max="12805" width="11.5703125" customWidth="1"/>
    <col min="12806" max="12806" width="14.140625" customWidth="1"/>
    <col min="12807" max="12809" width="15.5703125" customWidth="1"/>
    <col min="13060" max="13060" width="60.28515625" customWidth="1"/>
    <col min="13061" max="13061" width="11.5703125" customWidth="1"/>
    <col min="13062" max="13062" width="14.140625" customWidth="1"/>
    <col min="13063" max="13065" width="15.5703125" customWidth="1"/>
    <col min="13316" max="13316" width="60.28515625" customWidth="1"/>
    <col min="13317" max="13317" width="11.5703125" customWidth="1"/>
    <col min="13318" max="13318" width="14.140625" customWidth="1"/>
    <col min="13319" max="13321" width="15.5703125" customWidth="1"/>
    <col min="13572" max="13572" width="60.28515625" customWidth="1"/>
    <col min="13573" max="13573" width="11.5703125" customWidth="1"/>
    <col min="13574" max="13574" width="14.140625" customWidth="1"/>
    <col min="13575" max="13577" width="15.5703125" customWidth="1"/>
    <col min="13828" max="13828" width="60.28515625" customWidth="1"/>
    <col min="13829" max="13829" width="11.5703125" customWidth="1"/>
    <col min="13830" max="13830" width="14.140625" customWidth="1"/>
    <col min="13831" max="13833" width="15.5703125" customWidth="1"/>
    <col min="14084" max="14084" width="60.28515625" customWidth="1"/>
    <col min="14085" max="14085" width="11.5703125" customWidth="1"/>
    <col min="14086" max="14086" width="14.140625" customWidth="1"/>
    <col min="14087" max="14089" width="15.5703125" customWidth="1"/>
    <col min="14340" max="14340" width="60.28515625" customWidth="1"/>
    <col min="14341" max="14341" width="11.5703125" customWidth="1"/>
    <col min="14342" max="14342" width="14.140625" customWidth="1"/>
    <col min="14343" max="14345" width="15.5703125" customWidth="1"/>
    <col min="14596" max="14596" width="60.28515625" customWidth="1"/>
    <col min="14597" max="14597" width="11.5703125" customWidth="1"/>
    <col min="14598" max="14598" width="14.140625" customWidth="1"/>
    <col min="14599" max="14601" width="15.5703125" customWidth="1"/>
    <col min="14852" max="14852" width="60.28515625" customWidth="1"/>
    <col min="14853" max="14853" width="11.5703125" customWidth="1"/>
    <col min="14854" max="14854" width="14.140625" customWidth="1"/>
    <col min="14855" max="14857" width="15.5703125" customWidth="1"/>
    <col min="15108" max="15108" width="60.28515625" customWidth="1"/>
    <col min="15109" max="15109" width="11.5703125" customWidth="1"/>
    <col min="15110" max="15110" width="14.140625" customWidth="1"/>
    <col min="15111" max="15113" width="15.5703125" customWidth="1"/>
    <col min="15364" max="15364" width="60.28515625" customWidth="1"/>
    <col min="15365" max="15365" width="11.5703125" customWidth="1"/>
    <col min="15366" max="15366" width="14.140625" customWidth="1"/>
    <col min="15367" max="15369" width="15.5703125" customWidth="1"/>
    <col min="15620" max="15620" width="60.28515625" customWidth="1"/>
    <col min="15621" max="15621" width="11.5703125" customWidth="1"/>
    <col min="15622" max="15622" width="14.140625" customWidth="1"/>
    <col min="15623" max="15625" width="15.5703125" customWidth="1"/>
    <col min="15876" max="15876" width="60.28515625" customWidth="1"/>
    <col min="15877" max="15877" width="11.5703125" customWidth="1"/>
    <col min="15878" max="15878" width="14.140625" customWidth="1"/>
    <col min="15879" max="15881" width="15.5703125" customWidth="1"/>
    <col min="16132" max="16132" width="60.28515625" customWidth="1"/>
    <col min="16133" max="16133" width="11.5703125" customWidth="1"/>
    <col min="16134" max="16134" width="14.140625" customWidth="1"/>
    <col min="16135" max="16137" width="15.5703125" customWidth="1"/>
  </cols>
  <sheetData>
    <row r="2" spans="1:10" ht="21" customHeight="1" x14ac:dyDescent="0.25">
      <c r="A2" s="44" t="s">
        <v>117</v>
      </c>
      <c r="B2" s="44"/>
      <c r="C2" s="44"/>
      <c r="D2" s="44"/>
      <c r="E2" s="44"/>
      <c r="F2" s="38"/>
      <c r="G2" s="38"/>
      <c r="H2" s="38"/>
      <c r="I2" s="38"/>
      <c r="J2" s="38"/>
    </row>
    <row r="3" spans="1:10" x14ac:dyDescent="0.25">
      <c r="E3" t="s">
        <v>109</v>
      </c>
      <c r="F3" s="32"/>
      <c r="G3" s="32"/>
      <c r="H3" s="32"/>
      <c r="I3" s="32"/>
      <c r="J3" s="2" t="s">
        <v>0</v>
      </c>
    </row>
    <row r="4" spans="1:10" ht="42.75" x14ac:dyDescent="0.25">
      <c r="A4" s="7" t="s">
        <v>104</v>
      </c>
      <c r="B4" s="7" t="s">
        <v>105</v>
      </c>
      <c r="C4" s="3" t="s">
        <v>114</v>
      </c>
      <c r="D4" s="3" t="s">
        <v>115</v>
      </c>
      <c r="E4" s="3" t="s">
        <v>116</v>
      </c>
      <c r="F4" s="28"/>
      <c r="G4" s="28"/>
      <c r="H4" s="28"/>
      <c r="I4" s="29"/>
      <c r="J4" s="30" t="s">
        <v>34</v>
      </c>
    </row>
    <row r="5" spans="1:10" ht="15.75" x14ac:dyDescent="0.25">
      <c r="A5" s="8" t="s">
        <v>35</v>
      </c>
      <c r="B5" s="9" t="s">
        <v>36</v>
      </c>
      <c r="C5" s="10">
        <f>C6+C7+C8+C10+C11+C9</f>
        <v>73577.599999999991</v>
      </c>
      <c r="D5" s="18">
        <f t="shared" ref="D5:E5" si="0">D6+D7+D8+D10+D11+D9</f>
        <v>73808.100000000006</v>
      </c>
      <c r="E5" s="10">
        <f t="shared" si="0"/>
        <v>79399.199999999997</v>
      </c>
      <c r="F5" s="33"/>
      <c r="G5" s="33"/>
      <c r="H5" s="33"/>
      <c r="I5" s="34"/>
      <c r="J5" s="31"/>
    </row>
    <row r="6" spans="1:10" ht="47.25" x14ac:dyDescent="0.25">
      <c r="A6" s="11" t="s">
        <v>37</v>
      </c>
      <c r="B6" s="12" t="s">
        <v>38</v>
      </c>
      <c r="C6" s="13">
        <v>0</v>
      </c>
      <c r="D6" s="19">
        <v>56</v>
      </c>
      <c r="E6" s="13">
        <v>60</v>
      </c>
      <c r="F6" s="35"/>
      <c r="G6" s="35"/>
      <c r="H6" s="35"/>
      <c r="I6" s="36"/>
      <c r="J6" s="31"/>
    </row>
    <row r="7" spans="1:10" ht="47.25" x14ac:dyDescent="0.25">
      <c r="A7" s="11" t="s">
        <v>39</v>
      </c>
      <c r="B7" s="12" t="s">
        <v>40</v>
      </c>
      <c r="C7" s="13">
        <v>53123.1</v>
      </c>
      <c r="D7" s="19">
        <v>55832.1</v>
      </c>
      <c r="E7" s="13">
        <v>58707.6</v>
      </c>
      <c r="F7" s="35"/>
      <c r="G7" s="35"/>
      <c r="H7" s="35"/>
      <c r="I7" s="36"/>
      <c r="J7" s="31"/>
    </row>
    <row r="8" spans="1:10" ht="31.5" x14ac:dyDescent="0.25">
      <c r="A8" s="11" t="s">
        <v>41</v>
      </c>
      <c r="B8" s="12" t="s">
        <v>42</v>
      </c>
      <c r="C8" s="13">
        <v>9068.2999999999993</v>
      </c>
      <c r="D8" s="19">
        <v>9602.5</v>
      </c>
      <c r="E8" s="13">
        <v>11019.3</v>
      </c>
      <c r="F8" s="35"/>
      <c r="G8" s="35"/>
      <c r="H8" s="35"/>
      <c r="I8" s="36"/>
      <c r="J8" s="31"/>
    </row>
    <row r="9" spans="1:10" ht="15.75" x14ac:dyDescent="0.25">
      <c r="A9" s="43" t="s">
        <v>121</v>
      </c>
      <c r="B9" s="12" t="s">
        <v>120</v>
      </c>
      <c r="C9" s="13">
        <v>655.8</v>
      </c>
      <c r="D9" s="19">
        <v>0</v>
      </c>
      <c r="E9" s="13">
        <v>0</v>
      </c>
      <c r="F9" s="35"/>
      <c r="G9" s="35"/>
      <c r="H9" s="35"/>
      <c r="I9" s="36"/>
      <c r="J9" s="31"/>
    </row>
    <row r="10" spans="1:10" ht="15.75" x14ac:dyDescent="0.25">
      <c r="A10" s="11" t="s">
        <v>43</v>
      </c>
      <c r="B10" s="12" t="s">
        <v>44</v>
      </c>
      <c r="C10" s="13">
        <v>0</v>
      </c>
      <c r="D10" s="19">
        <v>530.5</v>
      </c>
      <c r="E10" s="13">
        <v>1000</v>
      </c>
      <c r="F10" s="35"/>
      <c r="G10" s="35"/>
      <c r="H10" s="35"/>
      <c r="I10" s="36"/>
      <c r="J10" s="31"/>
    </row>
    <row r="11" spans="1:10" ht="15.75" x14ac:dyDescent="0.25">
      <c r="A11" s="11" t="s">
        <v>45</v>
      </c>
      <c r="B11" s="12" t="s">
        <v>46</v>
      </c>
      <c r="C11" s="13">
        <v>10730.4</v>
      </c>
      <c r="D11" s="19">
        <f>23404.3-15617.3</f>
        <v>7787</v>
      </c>
      <c r="E11" s="13">
        <v>8612.2999999999993</v>
      </c>
      <c r="F11" s="35"/>
      <c r="G11" s="35"/>
      <c r="H11" s="35"/>
      <c r="I11" s="36"/>
      <c r="J11" s="31"/>
    </row>
    <row r="12" spans="1:10" ht="15.75" x14ac:dyDescent="0.25">
      <c r="A12" s="8" t="s">
        <v>47</v>
      </c>
      <c r="B12" s="9" t="s">
        <v>108</v>
      </c>
      <c r="C12" s="10">
        <f>C13</f>
        <v>2113.3000000000002</v>
      </c>
      <c r="D12" s="18">
        <f>D13</f>
        <v>2466.4</v>
      </c>
      <c r="E12" s="10">
        <f>E13</f>
        <v>2563.9</v>
      </c>
      <c r="F12" s="33"/>
      <c r="G12" s="33"/>
      <c r="H12" s="33"/>
      <c r="I12" s="34"/>
      <c r="J12" s="31"/>
    </row>
    <row r="13" spans="1:10" ht="15.75" x14ac:dyDescent="0.25">
      <c r="A13" s="11" t="s">
        <v>49</v>
      </c>
      <c r="B13" s="12" t="s">
        <v>48</v>
      </c>
      <c r="C13" s="13">
        <v>2113.3000000000002</v>
      </c>
      <c r="D13" s="19">
        <v>2466.4</v>
      </c>
      <c r="E13" s="13">
        <v>2563.9</v>
      </c>
      <c r="F13" s="35"/>
      <c r="G13" s="35"/>
      <c r="H13" s="35"/>
      <c r="I13" s="36"/>
      <c r="J13" s="31"/>
    </row>
    <row r="14" spans="1:10" ht="31.5" x14ac:dyDescent="0.25">
      <c r="A14" s="8" t="s">
        <v>50</v>
      </c>
      <c r="B14" s="9" t="s">
        <v>51</v>
      </c>
      <c r="C14" s="10">
        <f>C15+C16</f>
        <v>110.9</v>
      </c>
      <c r="D14" s="18">
        <f>D15+D16</f>
        <v>425.8</v>
      </c>
      <c r="E14" s="10">
        <f>E15+E16</f>
        <v>580</v>
      </c>
      <c r="F14" s="33"/>
      <c r="G14" s="33"/>
      <c r="H14" s="33"/>
      <c r="I14" s="34"/>
      <c r="J14" s="31"/>
    </row>
    <row r="15" spans="1:10" ht="34.5" customHeight="1" x14ac:dyDescent="0.25">
      <c r="A15" s="11" t="s">
        <v>52</v>
      </c>
      <c r="B15" s="12" t="s">
        <v>53</v>
      </c>
      <c r="C15" s="13">
        <v>72</v>
      </c>
      <c r="D15" s="19">
        <v>415.8</v>
      </c>
      <c r="E15" s="13">
        <v>580</v>
      </c>
      <c r="F15" s="35"/>
      <c r="G15" s="35"/>
      <c r="H15" s="35"/>
      <c r="I15" s="36"/>
      <c r="J15" s="31"/>
    </row>
    <row r="16" spans="1:10" ht="31.5" x14ac:dyDescent="0.25">
      <c r="A16" s="11" t="s">
        <v>54</v>
      </c>
      <c r="B16" s="12" t="s">
        <v>55</v>
      </c>
      <c r="C16" s="13">
        <v>38.9</v>
      </c>
      <c r="D16" s="19">
        <v>10</v>
      </c>
      <c r="E16" s="13">
        <v>0</v>
      </c>
      <c r="F16" s="35"/>
      <c r="G16" s="35"/>
      <c r="H16" s="35"/>
      <c r="I16" s="36"/>
      <c r="J16" s="31"/>
    </row>
    <row r="17" spans="1:10" ht="15.75" x14ac:dyDescent="0.25">
      <c r="A17" s="8" t="s">
        <v>56</v>
      </c>
      <c r="B17" s="9" t="s">
        <v>57</v>
      </c>
      <c r="C17" s="10">
        <f>C18+C19+C20+C21+C22</f>
        <v>24294.7</v>
      </c>
      <c r="D17" s="18">
        <f>D18+D19+D20+D21+D22</f>
        <v>19064.099999999999</v>
      </c>
      <c r="E17" s="10">
        <f>E18+E19+E20+E21+E22</f>
        <v>18726.400000000001</v>
      </c>
      <c r="F17" s="33"/>
      <c r="G17" s="33"/>
      <c r="H17" s="33"/>
      <c r="I17" s="34"/>
      <c r="J17" s="31"/>
    </row>
    <row r="18" spans="1:10" ht="15.75" x14ac:dyDescent="0.25">
      <c r="A18" s="11" t="s">
        <v>106</v>
      </c>
      <c r="B18" s="12" t="s">
        <v>107</v>
      </c>
      <c r="C18" s="13">
        <v>300</v>
      </c>
      <c r="D18" s="19">
        <v>600</v>
      </c>
      <c r="E18" s="13">
        <v>0</v>
      </c>
      <c r="F18" s="35"/>
      <c r="G18" s="33"/>
      <c r="H18" s="33"/>
      <c r="I18" s="34"/>
      <c r="J18" s="31"/>
    </row>
    <row r="19" spans="1:10" ht="15.75" x14ac:dyDescent="0.25">
      <c r="A19" s="11" t="s">
        <v>58</v>
      </c>
      <c r="B19" s="12" t="s">
        <v>59</v>
      </c>
      <c r="C19" s="13">
        <v>2000</v>
      </c>
      <c r="D19" s="19">
        <v>500</v>
      </c>
      <c r="E19" s="13">
        <v>300</v>
      </c>
      <c r="F19" s="35"/>
      <c r="G19" s="35"/>
      <c r="H19" s="35"/>
      <c r="I19" s="36"/>
      <c r="J19" s="31"/>
    </row>
    <row r="20" spans="1:10" ht="15.75" x14ac:dyDescent="0.25">
      <c r="A20" s="11" t="s">
        <v>60</v>
      </c>
      <c r="B20" s="12" t="s">
        <v>61</v>
      </c>
      <c r="C20" s="13">
        <v>3586.5</v>
      </c>
      <c r="D20" s="19">
        <v>4427.3999999999996</v>
      </c>
      <c r="E20" s="13">
        <v>5300</v>
      </c>
      <c r="F20" s="35"/>
      <c r="G20" s="35"/>
      <c r="H20" s="35"/>
      <c r="I20" s="36"/>
      <c r="J20" s="31"/>
    </row>
    <row r="21" spans="1:10" ht="15.75" x14ac:dyDescent="0.25">
      <c r="A21" s="11" t="s">
        <v>110</v>
      </c>
      <c r="B21" s="12" t="s">
        <v>62</v>
      </c>
      <c r="C21" s="13">
        <v>16586.900000000001</v>
      </c>
      <c r="D21" s="19">
        <v>12513.8</v>
      </c>
      <c r="E21" s="13">
        <v>12243.4</v>
      </c>
      <c r="F21" s="35"/>
      <c r="G21" s="35"/>
      <c r="H21" s="35"/>
      <c r="I21" s="36"/>
      <c r="J21" s="31"/>
    </row>
    <row r="22" spans="1:10" ht="15.75" x14ac:dyDescent="0.25">
      <c r="A22" s="11" t="s">
        <v>63</v>
      </c>
      <c r="B22" s="12" t="s">
        <v>64</v>
      </c>
      <c r="C22" s="13">
        <v>1821.3</v>
      </c>
      <c r="D22" s="19">
        <v>1022.9</v>
      </c>
      <c r="E22" s="13">
        <v>883</v>
      </c>
      <c r="F22" s="35"/>
      <c r="G22" s="35"/>
      <c r="H22" s="35"/>
      <c r="I22" s="36"/>
      <c r="J22" s="31"/>
    </row>
    <row r="23" spans="1:10" ht="15.75" x14ac:dyDescent="0.25">
      <c r="A23" s="8" t="s">
        <v>65</v>
      </c>
      <c r="B23" s="9" t="s">
        <v>66</v>
      </c>
      <c r="C23" s="10">
        <f>C24+C25+C26</f>
        <v>118557.79999999999</v>
      </c>
      <c r="D23" s="18">
        <f>D24+D25+D26</f>
        <v>145339.79999999999</v>
      </c>
      <c r="E23" s="10">
        <v>50019.9</v>
      </c>
      <c r="F23" s="33"/>
      <c r="G23" s="33"/>
      <c r="H23" s="33"/>
      <c r="I23" s="34"/>
      <c r="J23" s="31"/>
    </row>
    <row r="24" spans="1:10" ht="15.75" x14ac:dyDescent="0.25">
      <c r="A24" s="11" t="s">
        <v>67</v>
      </c>
      <c r="B24" s="12" t="s">
        <v>68</v>
      </c>
      <c r="C24" s="13">
        <v>33832</v>
      </c>
      <c r="D24" s="19">
        <v>203</v>
      </c>
      <c r="E24" s="13">
        <v>400.2</v>
      </c>
      <c r="F24" s="35"/>
      <c r="G24" s="35"/>
      <c r="H24" s="35"/>
      <c r="I24" s="36"/>
      <c r="J24" s="31"/>
    </row>
    <row r="25" spans="1:10" ht="22.5" customHeight="1" x14ac:dyDescent="0.25">
      <c r="A25" s="11" t="s">
        <v>69</v>
      </c>
      <c r="B25" s="12" t="s">
        <v>70</v>
      </c>
      <c r="C25" s="13">
        <v>67744.7</v>
      </c>
      <c r="D25" s="19">
        <v>144521.9</v>
      </c>
      <c r="E25" s="13">
        <v>49298.6</v>
      </c>
      <c r="F25" s="35"/>
      <c r="G25" s="35"/>
      <c r="H25" s="35"/>
      <c r="I25" s="36"/>
      <c r="J25" s="31"/>
    </row>
    <row r="26" spans="1:10" ht="15.75" x14ac:dyDescent="0.25">
      <c r="A26" s="11" t="s">
        <v>71</v>
      </c>
      <c r="B26" s="12" t="s">
        <v>72</v>
      </c>
      <c r="C26" s="13">
        <v>16981.099999999999</v>
      </c>
      <c r="D26" s="19">
        <v>614.9</v>
      </c>
      <c r="E26" s="13">
        <v>321.10000000000002</v>
      </c>
      <c r="F26" s="35"/>
      <c r="G26" s="35"/>
      <c r="H26" s="35"/>
      <c r="I26" s="36"/>
      <c r="J26" s="31"/>
    </row>
    <row r="27" spans="1:10" ht="15.75" x14ac:dyDescent="0.25">
      <c r="A27" s="8" t="s">
        <v>73</v>
      </c>
      <c r="B27" s="9" t="s">
        <v>74</v>
      </c>
      <c r="C27" s="10">
        <f>C28+C29+C30+C31+C32</f>
        <v>500780.4</v>
      </c>
      <c r="D27" s="18">
        <f>D28+D29+D30+D31+D32</f>
        <v>571960</v>
      </c>
      <c r="E27" s="10">
        <f>E28+E29+E30+E31+E32</f>
        <v>501767.3</v>
      </c>
      <c r="F27" s="33"/>
      <c r="G27" s="33"/>
      <c r="H27" s="33"/>
      <c r="I27" s="34"/>
      <c r="J27" s="31"/>
    </row>
    <row r="28" spans="1:10" ht="15.75" x14ac:dyDescent="0.25">
      <c r="A28" s="11" t="s">
        <v>75</v>
      </c>
      <c r="B28" s="12" t="s">
        <v>76</v>
      </c>
      <c r="C28" s="13">
        <v>135315.70000000001</v>
      </c>
      <c r="D28" s="19">
        <f>160458+2508+766.5</f>
        <v>163732.5</v>
      </c>
      <c r="E28" s="13">
        <v>19465.3</v>
      </c>
      <c r="F28" s="35"/>
      <c r="G28" s="35"/>
      <c r="H28" s="35"/>
      <c r="I28" s="36"/>
      <c r="J28" s="31"/>
    </row>
    <row r="29" spans="1:10" ht="15.75" x14ac:dyDescent="0.25">
      <c r="A29" s="11" t="s">
        <v>77</v>
      </c>
      <c r="B29" s="12" t="s">
        <v>78</v>
      </c>
      <c r="C29" s="13">
        <v>288090.3</v>
      </c>
      <c r="D29" s="19">
        <f>322590.3+5000+559.5</f>
        <v>328149.8</v>
      </c>
      <c r="E29" s="13">
        <v>418709.4</v>
      </c>
      <c r="F29" s="35"/>
      <c r="G29" s="35"/>
      <c r="H29" s="35"/>
      <c r="I29" s="36"/>
      <c r="J29" s="31"/>
    </row>
    <row r="30" spans="1:10" ht="15.75" x14ac:dyDescent="0.25">
      <c r="A30" s="11" t="s">
        <v>111</v>
      </c>
      <c r="B30" s="12" t="s">
        <v>112</v>
      </c>
      <c r="C30" s="13">
        <v>48440.5</v>
      </c>
      <c r="D30" s="19">
        <f>46891.3+546.9</f>
        <v>47438.200000000004</v>
      </c>
      <c r="E30" s="13">
        <v>29338.1</v>
      </c>
      <c r="F30" s="35"/>
      <c r="G30" s="35"/>
      <c r="H30" s="35"/>
      <c r="I30" s="36"/>
      <c r="J30" s="31"/>
    </row>
    <row r="31" spans="1:10" ht="15.75" x14ac:dyDescent="0.25">
      <c r="A31" s="11" t="s">
        <v>79</v>
      </c>
      <c r="B31" s="12" t="s">
        <v>80</v>
      </c>
      <c r="C31" s="13">
        <v>2476.9</v>
      </c>
      <c r="D31" s="19">
        <v>2635.3</v>
      </c>
      <c r="E31" s="13">
        <v>2699.7</v>
      </c>
      <c r="F31" s="35"/>
      <c r="G31" s="35"/>
      <c r="H31" s="35"/>
      <c r="I31" s="36"/>
      <c r="J31" s="31"/>
    </row>
    <row r="32" spans="1:10" ht="15.75" x14ac:dyDescent="0.25">
      <c r="A32" s="11" t="s">
        <v>81</v>
      </c>
      <c r="B32" s="12" t="s">
        <v>82</v>
      </c>
      <c r="C32" s="13">
        <v>26457</v>
      </c>
      <c r="D32" s="19">
        <v>30004.2</v>
      </c>
      <c r="E32" s="13">
        <v>31554.799999999999</v>
      </c>
      <c r="F32" s="35"/>
      <c r="G32" s="35"/>
      <c r="H32" s="35"/>
      <c r="I32" s="36"/>
      <c r="J32" s="31"/>
    </row>
    <row r="33" spans="1:10" ht="15.75" x14ac:dyDescent="0.25">
      <c r="A33" s="8" t="s">
        <v>83</v>
      </c>
      <c r="B33" s="9" t="s">
        <v>84</v>
      </c>
      <c r="C33" s="10">
        <f>C34+C35+C36</f>
        <v>102986.8</v>
      </c>
      <c r="D33" s="45">
        <f>D34+D35+D36</f>
        <v>153670.20000000001</v>
      </c>
      <c r="E33" s="10">
        <f>E34+E35+E36</f>
        <v>106670.6</v>
      </c>
      <c r="F33" s="33"/>
      <c r="G33" s="33"/>
      <c r="H33" s="33"/>
      <c r="I33" s="34"/>
      <c r="J33" s="31"/>
    </row>
    <row r="34" spans="1:10" ht="15.75" x14ac:dyDescent="0.25">
      <c r="A34" s="11" t="s">
        <v>85</v>
      </c>
      <c r="B34" s="12" t="s">
        <v>86</v>
      </c>
      <c r="C34" s="13">
        <v>80265.399999999994</v>
      </c>
      <c r="D34" s="19">
        <f>112796.8+1100</f>
        <v>113896.8</v>
      </c>
      <c r="E34" s="13">
        <v>75411.100000000006</v>
      </c>
      <c r="F34" s="35"/>
      <c r="G34" s="35"/>
      <c r="H34" s="35"/>
      <c r="I34" s="36"/>
      <c r="J34" s="31"/>
    </row>
    <row r="35" spans="1:10" ht="15.75" x14ac:dyDescent="0.25">
      <c r="A35" s="11" t="s">
        <v>87</v>
      </c>
      <c r="B35" s="12" t="s">
        <v>88</v>
      </c>
      <c r="C35" s="13">
        <v>2428.1</v>
      </c>
      <c r="D35" s="19">
        <v>5067.1000000000004</v>
      </c>
      <c r="E35" s="13">
        <v>2172.6</v>
      </c>
      <c r="F35" s="35"/>
      <c r="G35" s="35"/>
      <c r="H35" s="35"/>
      <c r="I35" s="36"/>
      <c r="J35" s="31"/>
    </row>
    <row r="36" spans="1:10" ht="15.75" x14ac:dyDescent="0.25">
      <c r="A36" s="11" t="s">
        <v>89</v>
      </c>
      <c r="B36" s="12" t="s">
        <v>90</v>
      </c>
      <c r="C36" s="13">
        <v>20293.3</v>
      </c>
      <c r="D36" s="19">
        <f>30413.4+4293-0.1</f>
        <v>34706.300000000003</v>
      </c>
      <c r="E36" s="13">
        <v>29086.9</v>
      </c>
      <c r="F36" s="35"/>
      <c r="G36" s="35"/>
      <c r="H36" s="35"/>
      <c r="I36" s="36"/>
      <c r="J36" s="31"/>
    </row>
    <row r="37" spans="1:10" ht="15.75" x14ac:dyDescent="0.25">
      <c r="A37" s="8" t="s">
        <v>91</v>
      </c>
      <c r="B37" s="9">
        <v>1000</v>
      </c>
      <c r="C37" s="10">
        <f>C38+C39+C40</f>
        <v>36264.400000000001</v>
      </c>
      <c r="D37" s="18">
        <f>D38+D39+D40</f>
        <v>32889.199999999997</v>
      </c>
      <c r="E37" s="10">
        <f>E38+E39+E40</f>
        <v>37427</v>
      </c>
      <c r="F37" s="33"/>
      <c r="G37" s="33"/>
      <c r="H37" s="33"/>
      <c r="I37" s="34"/>
      <c r="J37" s="31"/>
    </row>
    <row r="38" spans="1:10" ht="15.75" x14ac:dyDescent="0.25">
      <c r="A38" s="11" t="s">
        <v>92</v>
      </c>
      <c r="B38" s="12">
        <v>1001</v>
      </c>
      <c r="C38" s="13">
        <v>3390.2</v>
      </c>
      <c r="D38" s="19">
        <v>3614</v>
      </c>
      <c r="E38" s="13">
        <v>3758.5</v>
      </c>
      <c r="F38" s="35"/>
      <c r="G38" s="35"/>
      <c r="H38" s="35"/>
      <c r="I38" s="36"/>
      <c r="J38" s="31"/>
    </row>
    <row r="39" spans="1:10" ht="15.75" x14ac:dyDescent="0.25">
      <c r="A39" s="11" t="s">
        <v>93</v>
      </c>
      <c r="B39" s="12">
        <v>1003</v>
      </c>
      <c r="C39" s="13">
        <v>17878.5</v>
      </c>
      <c r="D39" s="19">
        <v>16678.7</v>
      </c>
      <c r="E39" s="13">
        <v>15710.1</v>
      </c>
      <c r="F39" s="35"/>
      <c r="G39" s="35"/>
      <c r="H39" s="35"/>
      <c r="I39" s="36"/>
      <c r="J39" s="31"/>
    </row>
    <row r="40" spans="1:10" ht="15.75" x14ac:dyDescent="0.25">
      <c r="A40" s="11" t="s">
        <v>94</v>
      </c>
      <c r="B40" s="12">
        <v>1004</v>
      </c>
      <c r="C40" s="13">
        <v>14995.7</v>
      </c>
      <c r="D40" s="19">
        <v>12596.5</v>
      </c>
      <c r="E40" s="13">
        <v>17958.400000000001</v>
      </c>
      <c r="F40" s="35"/>
      <c r="G40" s="35"/>
      <c r="H40" s="35"/>
      <c r="I40" s="36"/>
      <c r="J40" s="31"/>
    </row>
    <row r="41" spans="1:10" ht="15.75" x14ac:dyDescent="0.25">
      <c r="A41" s="8" t="s">
        <v>95</v>
      </c>
      <c r="B41" s="9">
        <v>1100</v>
      </c>
      <c r="C41" s="10">
        <f>C42+C43</f>
        <v>71466.700000000012</v>
      </c>
      <c r="D41" s="18">
        <f>D42+D43</f>
        <v>68296.3</v>
      </c>
      <c r="E41" s="10">
        <f>E42+E43</f>
        <v>60419.9</v>
      </c>
      <c r="F41" s="33"/>
      <c r="G41" s="33"/>
      <c r="H41" s="33"/>
      <c r="I41" s="34"/>
      <c r="J41" s="31"/>
    </row>
    <row r="42" spans="1:10" ht="15.75" x14ac:dyDescent="0.25">
      <c r="A42" s="11" t="s">
        <v>96</v>
      </c>
      <c r="B42" s="12">
        <v>1101</v>
      </c>
      <c r="C42" s="13">
        <v>67847.600000000006</v>
      </c>
      <c r="D42" s="19">
        <f>63278.2+843.4</f>
        <v>64121.599999999999</v>
      </c>
      <c r="E42" s="13">
        <v>55386</v>
      </c>
      <c r="F42" s="35"/>
      <c r="G42" s="35"/>
      <c r="H42" s="35"/>
      <c r="I42" s="36"/>
      <c r="J42" s="31"/>
    </row>
    <row r="43" spans="1:10" ht="15.75" x14ac:dyDescent="0.25">
      <c r="A43" s="11" t="s">
        <v>97</v>
      </c>
      <c r="B43" s="12">
        <v>1105</v>
      </c>
      <c r="C43" s="13">
        <v>3619.1</v>
      </c>
      <c r="D43" s="19">
        <v>4174.7</v>
      </c>
      <c r="E43" s="13">
        <v>5033.8999999999996</v>
      </c>
      <c r="F43" s="35"/>
      <c r="G43" s="35"/>
      <c r="H43" s="35"/>
      <c r="I43" s="36"/>
      <c r="J43" s="31"/>
    </row>
    <row r="44" spans="1:10" ht="15.75" x14ac:dyDescent="0.25">
      <c r="A44" s="8" t="s">
        <v>98</v>
      </c>
      <c r="B44" s="9">
        <v>1300</v>
      </c>
      <c r="C44" s="10">
        <f>C45</f>
        <v>871.8</v>
      </c>
      <c r="D44" s="18">
        <f>D45</f>
        <v>934.6</v>
      </c>
      <c r="E44" s="10">
        <f>E45</f>
        <v>1750</v>
      </c>
      <c r="F44" s="33"/>
      <c r="G44" s="33"/>
      <c r="H44" s="33"/>
      <c r="I44" s="34"/>
      <c r="J44" s="31"/>
    </row>
    <row r="45" spans="1:10" ht="15.75" x14ac:dyDescent="0.25">
      <c r="A45" s="11" t="s">
        <v>99</v>
      </c>
      <c r="B45" s="12">
        <v>1301</v>
      </c>
      <c r="C45" s="13">
        <v>871.8</v>
      </c>
      <c r="D45" s="19">
        <v>934.6</v>
      </c>
      <c r="E45" s="13">
        <v>1750</v>
      </c>
      <c r="F45" s="35"/>
      <c r="G45" s="35"/>
      <c r="H45" s="35"/>
      <c r="I45" s="36"/>
      <c r="J45" s="31"/>
    </row>
    <row r="46" spans="1:10" ht="47.25" x14ac:dyDescent="0.25">
      <c r="A46" s="8" t="s">
        <v>100</v>
      </c>
      <c r="B46" s="9">
        <v>1400</v>
      </c>
      <c r="C46" s="10">
        <f>C47+C48</f>
        <v>56650.6</v>
      </c>
      <c r="D46" s="10">
        <f>D47+D48</f>
        <v>49768.700000000004</v>
      </c>
      <c r="E46" s="10">
        <f>E47+E48</f>
        <v>51198.3</v>
      </c>
      <c r="F46" s="33"/>
      <c r="G46" s="33"/>
      <c r="H46" s="33"/>
      <c r="I46" s="34"/>
      <c r="J46" s="31"/>
    </row>
    <row r="47" spans="1:10" ht="31.5" x14ac:dyDescent="0.25">
      <c r="A47" s="11" t="s">
        <v>101</v>
      </c>
      <c r="B47" s="12">
        <v>1401</v>
      </c>
      <c r="C47" s="13">
        <v>822.1</v>
      </c>
      <c r="D47" s="14">
        <v>807.3</v>
      </c>
      <c r="E47" s="13">
        <v>794</v>
      </c>
      <c r="F47" s="35"/>
      <c r="G47" s="35"/>
      <c r="H47" s="35"/>
      <c r="I47" s="36"/>
      <c r="J47" s="31"/>
    </row>
    <row r="48" spans="1:10" ht="15.75" x14ac:dyDescent="0.25">
      <c r="A48" s="11" t="s">
        <v>102</v>
      </c>
      <c r="B48" s="12">
        <v>1402</v>
      </c>
      <c r="C48" s="13">
        <v>55828.5</v>
      </c>
      <c r="D48" s="14">
        <v>48961.4</v>
      </c>
      <c r="E48" s="13">
        <v>50404.3</v>
      </c>
      <c r="F48" s="35"/>
      <c r="G48" s="35"/>
      <c r="H48" s="35"/>
      <c r="I48" s="36"/>
      <c r="J48" s="31"/>
    </row>
    <row r="49" spans="1:10" ht="15.75" x14ac:dyDescent="0.25">
      <c r="A49" s="23" t="s">
        <v>103</v>
      </c>
      <c r="B49" s="15"/>
      <c r="C49" s="16">
        <f>C46+C44+C41+C37+C33+C27+C23+C17+C14+C12+C5</f>
        <v>987675</v>
      </c>
      <c r="D49" s="16">
        <f>D46+D44+D41+D37+D33+D27+D23+D17+D14+D12+D5</f>
        <v>1118623.2000000002</v>
      </c>
      <c r="E49" s="16">
        <f>E46+E44+E41+E37+E33+E27+E23+E17+E14+E12+E5</f>
        <v>910522.5</v>
      </c>
      <c r="F49" s="37"/>
      <c r="G49" s="37"/>
      <c r="H49" s="37"/>
      <c r="I49" s="37"/>
      <c r="J49" s="31"/>
    </row>
    <row r="50" spans="1:10" ht="18.75" x14ac:dyDescent="0.25">
      <c r="A50" s="17"/>
      <c r="D50" s="20"/>
      <c r="F50" s="32"/>
      <c r="G50" s="32"/>
      <c r="H50" s="32"/>
      <c r="I50" s="32"/>
    </row>
  </sheetData>
  <mergeCells count="1">
    <mergeCell ref="A2:E2"/>
  </mergeCells>
  <pageMargins left="0.7" right="0.7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workbookViewId="0">
      <selection activeCell="D5" sqref="D5"/>
    </sheetView>
  </sheetViews>
  <sheetFormatPr defaultRowHeight="15" x14ac:dyDescent="0.25"/>
  <cols>
    <col min="1" max="1" width="54.5703125" customWidth="1"/>
    <col min="2" max="4" width="13" customWidth="1"/>
  </cols>
  <sheetData>
    <row r="1" spans="1:5" ht="15.75" x14ac:dyDescent="0.25">
      <c r="A1" s="44" t="s">
        <v>113</v>
      </c>
      <c r="B1" s="44"/>
      <c r="C1" s="44"/>
      <c r="D1" s="44"/>
    </row>
    <row r="2" spans="1:5" x14ac:dyDescent="0.25">
      <c r="A2" s="1"/>
      <c r="B2" s="1"/>
      <c r="C2" s="1"/>
      <c r="D2" s="1" t="s">
        <v>109</v>
      </c>
    </row>
    <row r="3" spans="1:5" ht="42.75" x14ac:dyDescent="0.25">
      <c r="A3" s="3" t="s">
        <v>104</v>
      </c>
      <c r="B3" s="3" t="s">
        <v>114</v>
      </c>
      <c r="C3" s="3" t="s">
        <v>115</v>
      </c>
      <c r="D3" s="3" t="s">
        <v>116</v>
      </c>
    </row>
    <row r="4" spans="1:5" x14ac:dyDescent="0.25">
      <c r="A4" s="4"/>
      <c r="B4" s="22"/>
      <c r="C4" s="22"/>
      <c r="D4" s="22"/>
    </row>
    <row r="5" spans="1:5" x14ac:dyDescent="0.25">
      <c r="A5" s="25" t="s">
        <v>1</v>
      </c>
      <c r="B5" s="26">
        <f>B6+B8+B10+B15+B17+B21+B23+B25+B28+B29</f>
        <v>285283.19999999995</v>
      </c>
      <c r="C5" s="26">
        <f t="shared" ref="C5:D5" si="0">C6+C8+C10+C15+C17+C21+C23+C25+C28+C29</f>
        <v>261935.59999999998</v>
      </c>
      <c r="D5" s="26">
        <f t="shared" si="0"/>
        <v>291251</v>
      </c>
      <c r="E5" s="20"/>
    </row>
    <row r="6" spans="1:5" x14ac:dyDescent="0.25">
      <c r="A6" s="25" t="s">
        <v>2</v>
      </c>
      <c r="B6" s="26">
        <f>B7</f>
        <v>218725.5</v>
      </c>
      <c r="C6" s="26">
        <f t="shared" ref="C6:D6" si="1">C7</f>
        <v>201836.79999999999</v>
      </c>
      <c r="D6" s="26">
        <f t="shared" si="1"/>
        <v>229498.2</v>
      </c>
    </row>
    <row r="7" spans="1:5" x14ac:dyDescent="0.25">
      <c r="A7" s="5" t="s">
        <v>3</v>
      </c>
      <c r="B7" s="21">
        <v>218725.5</v>
      </c>
      <c r="C7" s="21">
        <v>201836.79999999999</v>
      </c>
      <c r="D7" s="21">
        <v>229498.2</v>
      </c>
    </row>
    <row r="8" spans="1:5" ht="38.25" x14ac:dyDescent="0.25">
      <c r="A8" s="25" t="s">
        <v>4</v>
      </c>
      <c r="B8" s="26">
        <f>B9</f>
        <v>5333.2</v>
      </c>
      <c r="C8" s="26">
        <f t="shared" ref="C8:D8" si="2">C9</f>
        <v>5550.3</v>
      </c>
      <c r="D8" s="26">
        <f t="shared" si="2"/>
        <v>6014.3</v>
      </c>
    </row>
    <row r="9" spans="1:5" ht="25.5" x14ac:dyDescent="0.25">
      <c r="A9" s="5" t="s">
        <v>5</v>
      </c>
      <c r="B9" s="21">
        <v>5333.2</v>
      </c>
      <c r="C9" s="21">
        <v>5550.3</v>
      </c>
      <c r="D9" s="21">
        <v>6014.3</v>
      </c>
    </row>
    <row r="10" spans="1:5" x14ac:dyDescent="0.25">
      <c r="A10" s="25" t="s">
        <v>6</v>
      </c>
      <c r="B10" s="26">
        <f>B11+B12+B13+B14</f>
        <v>31953.699999999997</v>
      </c>
      <c r="C10" s="26">
        <f t="shared" ref="C10:D10" si="3">C11+C12+C13+C14</f>
        <v>29779</v>
      </c>
      <c r="D10" s="26">
        <f t="shared" si="3"/>
        <v>30437</v>
      </c>
    </row>
    <row r="11" spans="1:5" ht="25.5" x14ac:dyDescent="0.25">
      <c r="A11" s="5" t="s">
        <v>7</v>
      </c>
      <c r="B11" s="21">
        <v>14058.9</v>
      </c>
      <c r="C11" s="21">
        <v>13531</v>
      </c>
      <c r="D11" s="21">
        <v>14178</v>
      </c>
    </row>
    <row r="12" spans="1:5" ht="25.5" x14ac:dyDescent="0.25">
      <c r="A12" s="5" t="s">
        <v>8</v>
      </c>
      <c r="B12" s="21">
        <v>17238.3</v>
      </c>
      <c r="C12" s="21">
        <v>15618</v>
      </c>
      <c r="D12" s="21">
        <v>15508</v>
      </c>
    </row>
    <row r="13" spans="1:5" x14ac:dyDescent="0.25">
      <c r="A13" s="5" t="s">
        <v>9</v>
      </c>
      <c r="B13" s="21">
        <v>136.9</v>
      </c>
      <c r="C13" s="21">
        <v>116</v>
      </c>
      <c r="D13" s="21">
        <v>197</v>
      </c>
    </row>
    <row r="14" spans="1:5" ht="25.5" x14ac:dyDescent="0.25">
      <c r="A14" s="5" t="s">
        <v>10</v>
      </c>
      <c r="B14" s="21">
        <v>519.6</v>
      </c>
      <c r="C14" s="21">
        <v>514</v>
      </c>
      <c r="D14" s="21">
        <v>554</v>
      </c>
    </row>
    <row r="15" spans="1:5" x14ac:dyDescent="0.25">
      <c r="A15" s="25" t="s">
        <v>11</v>
      </c>
      <c r="B15" s="26">
        <f>B16</f>
        <v>4108</v>
      </c>
      <c r="C15" s="26">
        <f t="shared" ref="C15:D15" si="4">C16</f>
        <v>3700</v>
      </c>
      <c r="D15" s="26">
        <f t="shared" si="4"/>
        <v>3651</v>
      </c>
    </row>
    <row r="16" spans="1:5" ht="25.5" x14ac:dyDescent="0.25">
      <c r="A16" s="5" t="s">
        <v>12</v>
      </c>
      <c r="B16" s="21">
        <v>4108</v>
      </c>
      <c r="C16" s="21">
        <v>3700</v>
      </c>
      <c r="D16" s="21">
        <v>3651</v>
      </c>
    </row>
    <row r="17" spans="1:4" ht="38.25" x14ac:dyDescent="0.25">
      <c r="A17" s="25" t="s">
        <v>13</v>
      </c>
      <c r="B17" s="26">
        <f>B18+B19+B20</f>
        <v>13171.1</v>
      </c>
      <c r="C17" s="26">
        <f t="shared" ref="C17:D17" si="5">C18+C19+C20</f>
        <v>9600</v>
      </c>
      <c r="D17" s="26">
        <f t="shared" si="5"/>
        <v>10150</v>
      </c>
    </row>
    <row r="18" spans="1:4" ht="76.5" x14ac:dyDescent="0.25">
      <c r="A18" s="6" t="s">
        <v>14</v>
      </c>
      <c r="B18" s="21">
        <v>6066.8</v>
      </c>
      <c r="C18" s="21">
        <v>4200</v>
      </c>
      <c r="D18" s="21">
        <v>5150</v>
      </c>
    </row>
    <row r="19" spans="1:4" ht="25.5" x14ac:dyDescent="0.25">
      <c r="A19" s="5" t="s">
        <v>15</v>
      </c>
      <c r="B19" s="21">
        <v>0</v>
      </c>
      <c r="C19" s="21">
        <v>0</v>
      </c>
      <c r="D19" s="21">
        <v>0</v>
      </c>
    </row>
    <row r="20" spans="1:4" ht="63.75" x14ac:dyDescent="0.25">
      <c r="A20" s="6" t="s">
        <v>16</v>
      </c>
      <c r="B20" s="21">
        <v>7104.3</v>
      </c>
      <c r="C20" s="21">
        <v>5400</v>
      </c>
      <c r="D20" s="21">
        <v>5000</v>
      </c>
    </row>
    <row r="21" spans="1:4" ht="25.5" x14ac:dyDescent="0.25">
      <c r="A21" s="25" t="s">
        <v>17</v>
      </c>
      <c r="B21" s="26">
        <f>B22</f>
        <v>2578.5</v>
      </c>
      <c r="C21" s="26">
        <f t="shared" ref="C21:D21" si="6">C22</f>
        <v>1479.6</v>
      </c>
      <c r="D21" s="26">
        <f t="shared" si="6"/>
        <v>1397.1</v>
      </c>
    </row>
    <row r="22" spans="1:4" x14ac:dyDescent="0.25">
      <c r="A22" s="5" t="s">
        <v>18</v>
      </c>
      <c r="B22" s="21">
        <v>2578.5</v>
      </c>
      <c r="C22" s="21">
        <v>1479.6</v>
      </c>
      <c r="D22" s="21">
        <v>1397.1</v>
      </c>
    </row>
    <row r="23" spans="1:4" ht="25.5" x14ac:dyDescent="0.25">
      <c r="A23" s="39" t="s">
        <v>118</v>
      </c>
      <c r="B23" s="41">
        <f>B24</f>
        <v>230.9</v>
      </c>
      <c r="C23" s="41">
        <f t="shared" ref="C23:D23" si="7">C24</f>
        <v>110</v>
      </c>
      <c r="D23" s="41">
        <f t="shared" si="7"/>
        <v>110</v>
      </c>
    </row>
    <row r="24" spans="1:4" ht="25.5" x14ac:dyDescent="0.25">
      <c r="A24" s="40" t="s">
        <v>119</v>
      </c>
      <c r="B24" s="42">
        <v>230.9</v>
      </c>
      <c r="C24" s="42">
        <v>110</v>
      </c>
      <c r="D24" s="21">
        <v>110</v>
      </c>
    </row>
    <row r="25" spans="1:4" ht="25.5" x14ac:dyDescent="0.25">
      <c r="A25" s="25" t="s">
        <v>19</v>
      </c>
      <c r="B25" s="26">
        <f>B26+B27</f>
        <v>5650.1</v>
      </c>
      <c r="C25" s="26">
        <f t="shared" ref="C25:D25" si="8">C26+C27</f>
        <v>6216.5</v>
      </c>
      <c r="D25" s="26">
        <f t="shared" si="8"/>
        <v>6330</v>
      </c>
    </row>
    <row r="26" spans="1:4" ht="63.75" x14ac:dyDescent="0.25">
      <c r="A26" s="6" t="s">
        <v>20</v>
      </c>
      <c r="B26" s="21">
        <v>4384.8</v>
      </c>
      <c r="C26" s="21">
        <v>3691</v>
      </c>
      <c r="D26" s="21">
        <v>2030</v>
      </c>
    </row>
    <row r="27" spans="1:4" ht="51" x14ac:dyDescent="0.25">
      <c r="A27" s="5" t="s">
        <v>21</v>
      </c>
      <c r="B27" s="21">
        <v>1265.3</v>
      </c>
      <c r="C27" s="21">
        <v>2525.5</v>
      </c>
      <c r="D27" s="21">
        <v>4300</v>
      </c>
    </row>
    <row r="28" spans="1:4" x14ac:dyDescent="0.25">
      <c r="A28" s="25" t="s">
        <v>22</v>
      </c>
      <c r="B28" s="26">
        <v>3487.6</v>
      </c>
      <c r="C28" s="26">
        <v>3653.4</v>
      </c>
      <c r="D28" s="26">
        <v>3653.4</v>
      </c>
    </row>
    <row r="29" spans="1:4" x14ac:dyDescent="0.25">
      <c r="A29" s="25" t="s">
        <v>23</v>
      </c>
      <c r="B29" s="26">
        <v>44.6</v>
      </c>
      <c r="C29" s="26">
        <v>10</v>
      </c>
      <c r="D29" s="26">
        <v>10</v>
      </c>
    </row>
    <row r="30" spans="1:4" x14ac:dyDescent="0.25">
      <c r="A30" s="25" t="s">
        <v>24</v>
      </c>
      <c r="B30" s="26">
        <f>B31+B36+B38</f>
        <v>716934.99999999988</v>
      </c>
      <c r="C30" s="26">
        <f t="shared" ref="C30:D30" si="9">C31+C36+C38</f>
        <v>811684</v>
      </c>
      <c r="D30" s="26">
        <f t="shared" si="9"/>
        <v>603139</v>
      </c>
    </row>
    <row r="31" spans="1:4" ht="38.25" x14ac:dyDescent="0.25">
      <c r="A31" s="25" t="s">
        <v>25</v>
      </c>
      <c r="B31" s="26">
        <f>B32+B33+B34+B35</f>
        <v>717588.39999999991</v>
      </c>
      <c r="C31" s="26">
        <f t="shared" ref="C31:D31" si="10">C32+C33+C34+C35</f>
        <v>814218.3</v>
      </c>
      <c r="D31" s="26">
        <f t="shared" si="10"/>
        <v>603139</v>
      </c>
    </row>
    <row r="32" spans="1:4" ht="25.5" x14ac:dyDescent="0.25">
      <c r="A32" s="5" t="s">
        <v>26</v>
      </c>
      <c r="B32" s="21">
        <v>160814.39999999999</v>
      </c>
      <c r="C32" s="21">
        <v>204121.5</v>
      </c>
      <c r="D32" s="21">
        <v>105539.5</v>
      </c>
    </row>
    <row r="33" spans="1:4" ht="25.5" x14ac:dyDescent="0.25">
      <c r="A33" s="5" t="s">
        <v>27</v>
      </c>
      <c r="B33" s="21">
        <v>202566.8</v>
      </c>
      <c r="C33" s="21">
        <v>179688.4</v>
      </c>
      <c r="D33" s="21">
        <v>100612.9</v>
      </c>
    </row>
    <row r="34" spans="1:4" ht="25.5" x14ac:dyDescent="0.25">
      <c r="A34" s="5" t="s">
        <v>28</v>
      </c>
      <c r="B34" s="21">
        <v>345512.6</v>
      </c>
      <c r="C34" s="21">
        <v>413600.1</v>
      </c>
      <c r="D34" s="21">
        <v>393139.3</v>
      </c>
    </row>
    <row r="35" spans="1:4" x14ac:dyDescent="0.25">
      <c r="A35" s="5" t="s">
        <v>29</v>
      </c>
      <c r="B35" s="21">
        <v>8694.6</v>
      </c>
      <c r="C35" s="21">
        <v>16808.3</v>
      </c>
      <c r="D35" s="21">
        <v>3847.3</v>
      </c>
    </row>
    <row r="36" spans="1:4" ht="76.5" x14ac:dyDescent="0.25">
      <c r="A36" s="25" t="s">
        <v>30</v>
      </c>
      <c r="B36" s="21">
        <f>B37</f>
        <v>459</v>
      </c>
      <c r="C36" s="21">
        <f t="shared" ref="C36:D36" si="11">C37</f>
        <v>0.6</v>
      </c>
      <c r="D36" s="21">
        <f t="shared" si="11"/>
        <v>0</v>
      </c>
    </row>
    <row r="37" spans="1:4" ht="51" x14ac:dyDescent="0.25">
      <c r="A37" s="5" t="s">
        <v>31</v>
      </c>
      <c r="B37" s="21">
        <v>459</v>
      </c>
      <c r="C37" s="21">
        <v>0.6</v>
      </c>
      <c r="D37" s="21">
        <v>0</v>
      </c>
    </row>
    <row r="38" spans="1:4" ht="38.25" x14ac:dyDescent="0.25">
      <c r="A38" s="25" t="s">
        <v>32</v>
      </c>
      <c r="B38" s="21">
        <f>B39</f>
        <v>-1112.4000000000001</v>
      </c>
      <c r="C38" s="21">
        <f t="shared" ref="C38:D38" si="12">C39</f>
        <v>-2534.9</v>
      </c>
      <c r="D38" s="21">
        <f t="shared" si="12"/>
        <v>0</v>
      </c>
    </row>
    <row r="39" spans="1:4" ht="38.25" x14ac:dyDescent="0.25">
      <c r="A39" s="5" t="s">
        <v>33</v>
      </c>
      <c r="B39" s="21">
        <v>-1112.4000000000001</v>
      </c>
      <c r="C39" s="21">
        <v>-2534.9</v>
      </c>
      <c r="D39" s="21">
        <v>0</v>
      </c>
    </row>
    <row r="40" spans="1:4" x14ac:dyDescent="0.25">
      <c r="A40" s="24" t="s">
        <v>103</v>
      </c>
      <c r="B40" s="27">
        <v>1002218.2</v>
      </c>
      <c r="C40" s="27">
        <v>1073619.6000000001</v>
      </c>
      <c r="D40" s="27">
        <v>894390</v>
      </c>
    </row>
  </sheetData>
  <mergeCells count="1">
    <mergeCell ref="A1:D1"/>
  </mergeCells>
  <pageMargins left="0.7" right="0.17" top="0.37" bottom="0.37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ДОХОДЫ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2018-11-28T05:19:20Z</dcterms:modified>
</cp:coreProperties>
</file>